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74BE1204-347F-4825-A389-9DD2A461A9A7}" xr6:coauthVersionLast="47" xr6:coauthVersionMax="47" xr10:uidLastSave="{00000000-0000-0000-0000-000000000000}"/>
  <bookViews>
    <workbookView xWindow="-23148" yWindow="-108" windowWidth="23256" windowHeight="12456" tabRatio="568" firstSheet="1" activeTab="1" xr2:uid="{00000000-000D-0000-FFFF-FFFF00000000}"/>
  </bookViews>
  <sheets>
    <sheet name="Лист1" sheetId="4" state="hidden" r:id="rId1"/>
    <sheet name="Собств. ТПЭ (МПИ до 2030)" sheetId="5" r:id="rId2"/>
    <sheet name="Собств. ТПЭ (МПИ 2031-2041)" sheetId="6" state="hidden" r:id="rId3"/>
  </sheets>
  <definedNames>
    <definedName name="_xlnm._FilterDatabase" localSheetId="1" hidden="1">'Собств. ТПЭ (МПИ до 2030)'!$A$2:$J$29</definedName>
    <definedName name="_xlnm.Print_Area" localSheetId="2">'Собств. ТПЭ (МПИ 2031-2041)'!$A$1:$V$25</definedName>
    <definedName name="_xlnm.Print_Area" localSheetId="1">'Собств. ТПЭ (МПИ до 2030)'!$A$1:$J$29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6" l="1"/>
  <c r="I8" i="6" s="1"/>
  <c r="G7" i="6"/>
  <c r="I7" i="6" s="1"/>
  <c r="G6" i="6"/>
  <c r="I6" i="6" s="1"/>
  <c r="G5" i="6"/>
  <c r="I5" i="6" s="1"/>
  <c r="G4" i="6"/>
  <c r="J5" i="5"/>
  <c r="J6" i="5"/>
  <c r="J7" i="5"/>
  <c r="J8" i="5"/>
  <c r="J9" i="5"/>
  <c r="J10" i="5"/>
  <c r="J4" i="5"/>
  <c r="F29" i="5" l="1"/>
  <c r="H23" i="6"/>
  <c r="H22" i="6"/>
  <c r="G22" i="6"/>
  <c r="I22" i="6" s="1"/>
  <c r="H21" i="6"/>
  <c r="G21" i="6"/>
  <c r="H20" i="6"/>
  <c r="G20" i="6"/>
  <c r="H19" i="6"/>
  <c r="G19" i="6"/>
  <c r="H18" i="6"/>
  <c r="G18" i="6"/>
  <c r="I18" i="6" s="1"/>
  <c r="H17" i="6"/>
  <c r="G17" i="6"/>
  <c r="H16" i="6"/>
  <c r="G16" i="6"/>
  <c r="H15" i="6"/>
  <c r="G15" i="6"/>
  <c r="H14" i="6"/>
  <c r="G14" i="6"/>
  <c r="I14" i="6" s="1"/>
  <c r="H13" i="6"/>
  <c r="G13" i="6"/>
  <c r="H12" i="6"/>
  <c r="G12" i="6"/>
  <c r="I12" i="6" s="1"/>
  <c r="H11" i="6"/>
  <c r="G11" i="6"/>
  <c r="H10" i="6"/>
  <c r="G10" i="6"/>
  <c r="I10" i="6" s="1"/>
  <c r="H9" i="6"/>
  <c r="H28" i="5"/>
  <c r="H11" i="5"/>
  <c r="I4" i="6"/>
  <c r="K24" i="6"/>
  <c r="J29" i="5"/>
  <c r="V24" i="6"/>
  <c r="U24" i="6"/>
  <c r="T24" i="6"/>
  <c r="S24" i="6"/>
  <c r="R24" i="6"/>
  <c r="Q24" i="6"/>
  <c r="P24" i="6"/>
  <c r="O24" i="6"/>
  <c r="N24" i="6"/>
  <c r="M24" i="6"/>
  <c r="L24" i="6"/>
  <c r="E24" i="6"/>
  <c r="I11" i="6" l="1"/>
  <c r="I15" i="6"/>
  <c r="I19" i="6"/>
  <c r="H24" i="6"/>
  <c r="G9" i="6"/>
  <c r="I9" i="6" s="1"/>
  <c r="G23" i="6"/>
  <c r="I23" i="6" s="1"/>
  <c r="I13" i="6"/>
  <c r="I17" i="6"/>
  <c r="I21" i="6"/>
  <c r="I16" i="6"/>
  <c r="I20" i="6"/>
  <c r="L25" i="6"/>
  <c r="G24" i="6" l="1"/>
  <c r="I24" i="6" s="1"/>
  <c r="I29" i="5"/>
  <c r="I5" i="4"/>
  <c r="I4" i="4"/>
  <c r="H29" i="5" l="1"/>
  <c r="I35" i="4"/>
  <c r="H50" i="4"/>
  <c r="G50" i="4"/>
  <c r="D50" i="4"/>
  <c r="I48" i="4"/>
  <c r="I47" i="4"/>
  <c r="I46" i="4"/>
  <c r="I45" i="4"/>
  <c r="F44" i="4"/>
  <c r="I44" i="4" s="1"/>
  <c r="I18" i="4"/>
  <c r="I28" i="4"/>
  <c r="I26" i="4"/>
  <c r="I25" i="4"/>
  <c r="I24" i="4"/>
  <c r="I23" i="4"/>
  <c r="I22" i="4"/>
  <c r="I17" i="4"/>
  <c r="I16" i="4"/>
  <c r="F15" i="4"/>
  <c r="I15" i="4" s="1"/>
  <c r="I14" i="4"/>
  <c r="I13" i="4"/>
  <c r="I12" i="4"/>
  <c r="I11" i="4"/>
  <c r="I10" i="4"/>
  <c r="I9" i="4"/>
  <c r="F50" i="4" l="1"/>
  <c r="I37" i="4" l="1"/>
  <c r="I36" i="4"/>
  <c r="I50" i="4" l="1"/>
</calcChain>
</file>

<file path=xl/sharedStrings.xml><?xml version="1.0" encoding="utf-8"?>
<sst xmlns="http://schemas.openxmlformats.org/spreadsheetml/2006/main" count="201" uniqueCount="83">
  <si>
    <t>Объект</t>
  </si>
  <si>
    <t>ТП</t>
  </si>
  <si>
    <t>ИВКЭ</t>
  </si>
  <si>
    <t>Кол-во, шт.</t>
  </si>
  <si>
    <t>Тип</t>
  </si>
  <si>
    <t>3-ф прямой</t>
  </si>
  <si>
    <t>3-ф п/косвенный</t>
  </si>
  <si>
    <t>3-ф косвенный</t>
  </si>
  <si>
    <t>ИИК, шт.</t>
  </si>
  <si>
    <t>Всего</t>
  </si>
  <si>
    <t>№ П/п</t>
  </si>
  <si>
    <t>ТП-1331</t>
  </si>
  <si>
    <t>Поведники, ЖК Грин Лайт</t>
  </si>
  <si>
    <t>Энергоресурс</t>
  </si>
  <si>
    <t>ЖК Квартал 9-18</t>
  </si>
  <si>
    <t>Додикур</t>
  </si>
  <si>
    <t>КП Дача 9-18</t>
  </si>
  <si>
    <t>КП Левобережный</t>
  </si>
  <si>
    <t>Мережи</t>
  </si>
  <si>
    <t>Северная Страна</t>
  </si>
  <si>
    <t>Химки Девелопмент</t>
  </si>
  <si>
    <t>Вертикаль</t>
  </si>
  <si>
    <t>ЖК Дабл</t>
  </si>
  <si>
    <t>ЖК Май</t>
  </si>
  <si>
    <t>ЖК Мечта</t>
  </si>
  <si>
    <t>ЖК Видный Берег</t>
  </si>
  <si>
    <t>Биокомбинат</t>
  </si>
  <si>
    <t>ЖК Облака</t>
  </si>
  <si>
    <t>Пестово</t>
  </si>
  <si>
    <t>Волга-Трейд</t>
  </si>
  <si>
    <t>КП Лисичкин Лес</t>
  </si>
  <si>
    <t>КП Маруин Луг</t>
  </si>
  <si>
    <t>Новотомилино</t>
  </si>
  <si>
    <t>Марвекс-М, КП Аквавилла</t>
  </si>
  <si>
    <t>КП Пчелка Терра-Бизнес</t>
  </si>
  <si>
    <t>ТоргМет</t>
  </si>
  <si>
    <t>ЖК Облака 2.0</t>
  </si>
  <si>
    <t>ЖК Видный Берег 2.0</t>
  </si>
  <si>
    <t>ЖК Полет 9-18</t>
  </si>
  <si>
    <t>Интре-Сити</t>
  </si>
  <si>
    <t>ПЭС Лыткарино</t>
  </si>
  <si>
    <t>Спецэксплуатация</t>
  </si>
  <si>
    <t>ТП-2906</t>
  </si>
  <si>
    <t>КРН-315</t>
  </si>
  <si>
    <t>ТП-3156</t>
  </si>
  <si>
    <t>ТП-3157</t>
  </si>
  <si>
    <t>ТП-3223</t>
  </si>
  <si>
    <t>ТП-3158</t>
  </si>
  <si>
    <t>ТП-3155</t>
  </si>
  <si>
    <t>РТП-77</t>
  </si>
  <si>
    <t>ТП-17026</t>
  </si>
  <si>
    <t>ТП-17027</t>
  </si>
  <si>
    <t>ТП-252</t>
  </si>
  <si>
    <t>ТП-5004</t>
  </si>
  <si>
    <t>КТП-1</t>
  </si>
  <si>
    <t>КТП-2</t>
  </si>
  <si>
    <t>РТП-12</t>
  </si>
  <si>
    <t>ТП-96</t>
  </si>
  <si>
    <t>ТП-97</t>
  </si>
  <si>
    <t>ТП-98</t>
  </si>
  <si>
    <t>ТП-169</t>
  </si>
  <si>
    <t>КТП-1249</t>
  </si>
  <si>
    <t>КТП-1251</t>
  </si>
  <si>
    <t>КТП-1252</t>
  </si>
  <si>
    <t>КТП-1257</t>
  </si>
  <si>
    <t>КТП-1258</t>
  </si>
  <si>
    <t>ЦРП-10</t>
  </si>
  <si>
    <t>Адрес</t>
  </si>
  <si>
    <t>МО, Солнечногорский г.о., р.п. Андреевка, ул. Жилинская, 27</t>
  </si>
  <si>
    <t>МО, г. Химки, мкр. Новогорс, ул. Олимпийская</t>
  </si>
  <si>
    <t>МО, г. Химки, мкр. Новогорс, ул. Заречная</t>
  </si>
  <si>
    <t>МО, г. Химки, мкр. Новогорс, ул. Ивановская, 53</t>
  </si>
  <si>
    <t>МО, Дмитровский г.о., с. Озерецкое</t>
  </si>
  <si>
    <t>МО, г.о. Лосино-Петровский, п. Биокомбината</t>
  </si>
  <si>
    <t>МО, г.о. Мытищи, д. Пчелка</t>
  </si>
  <si>
    <t>МО, г.Лыткарино, 6-й микрорайон</t>
  </si>
  <si>
    <t>ИТОГО:</t>
  </si>
  <si>
    <t>3-ф п/косв.</t>
  </si>
  <si>
    <t>ЖК Уютный, Андреевка</t>
  </si>
  <si>
    <t>Перечень объектов ООО "Техпромэксперт", подлежащих оснащению системой АИИСКУЭ на уровне напряжения 0,4 кВ, 
расположенных на территории МО</t>
  </si>
  <si>
    <t>ВСЕГО</t>
  </si>
  <si>
    <t>Перечень объектов ООО "Техпромэксперт", подлежащих оснащению в период 2025-2030 гг. системой АИИСКУЭ на уровне напряжения 0,4 кВ, 
расположенных на территории МО</t>
  </si>
  <si>
    <t>Год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</si>
</sst>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0" fillId="4" borderId="3" xfId="0" applyFill="1" applyBorder="1"/>
    <xf numFmtId="0" fontId="0" fillId="4" borderId="4" xfId="0" applyFill="1" applyBorder="1"/>
    <xf numFmtId="0" fontId="0" fillId="0" borderId="1" xfId="0" applyFill="1" applyBorder="1"/>
    <xf numFmtId="0" fontId="0" fillId="0" borderId="0" xfId="0" applyFill="1"/>
    <xf numFmtId="0" fontId="4" fillId="0" borderId="1" xfId="0" applyFont="1" applyFill="1" applyBorder="1"/>
    <xf numFmtId="0" fontId="0" fillId="0" borderId="1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1490B-B54E-4710-A120-F0EE10C88518}">
  <dimension ref="A1:I61"/>
  <sheetViews>
    <sheetView topLeftCell="A31" workbookViewId="0">
      <selection activeCell="D44" sqref="D44"/>
    </sheetView>
  </sheetViews>
  <sheetFormatPr defaultRowHeight="15" x14ac:dyDescent="0.25"/>
  <cols>
    <col min="1" max="1" width="6.85546875" bestFit="1" customWidth="1"/>
    <col min="2" max="2" width="37.28515625" bestFit="1" customWidth="1"/>
    <col min="3" max="3" width="10.42578125" bestFit="1" customWidth="1"/>
    <col min="4" max="4" width="11.28515625" bestFit="1" customWidth="1"/>
    <col min="6" max="6" width="11.42578125" bestFit="1" customWidth="1"/>
    <col min="7" max="7" width="16.5703125" bestFit="1" customWidth="1"/>
    <col min="8" max="8" width="14.5703125" bestFit="1" customWidth="1"/>
  </cols>
  <sheetData>
    <row r="1" spans="1:9" x14ac:dyDescent="0.25">
      <c r="A1" s="32" t="s">
        <v>10</v>
      </c>
      <c r="B1" s="32" t="s">
        <v>0</v>
      </c>
      <c r="C1" s="32" t="s">
        <v>1</v>
      </c>
      <c r="D1" s="32" t="s">
        <v>2</v>
      </c>
      <c r="E1" s="32"/>
      <c r="F1" s="32" t="s">
        <v>8</v>
      </c>
      <c r="G1" s="32"/>
      <c r="H1" s="32"/>
      <c r="I1" s="32"/>
    </row>
    <row r="2" spans="1:9" x14ac:dyDescent="0.25">
      <c r="A2" s="32"/>
      <c r="B2" s="32"/>
      <c r="C2" s="32"/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9</v>
      </c>
    </row>
    <row r="3" spans="1:9" x14ac:dyDescent="0.25">
      <c r="A3" s="1"/>
      <c r="B3" s="4" t="s">
        <v>12</v>
      </c>
      <c r="C3" s="1"/>
    </row>
    <row r="4" spans="1:9" x14ac:dyDescent="0.25">
      <c r="A4" s="1"/>
      <c r="B4" s="3" t="s">
        <v>13</v>
      </c>
      <c r="C4" s="1" t="s">
        <v>42</v>
      </c>
      <c r="D4">
        <v>4</v>
      </c>
      <c r="F4">
        <v>1</v>
      </c>
      <c r="H4">
        <v>2</v>
      </c>
      <c r="I4">
        <f t="shared" ref="I4:I5" si="0">SUM(F4:H4)</f>
        <v>3</v>
      </c>
    </row>
    <row r="5" spans="1:9" x14ac:dyDescent="0.25">
      <c r="A5" s="1"/>
      <c r="B5" s="3"/>
      <c r="C5" s="1" t="s">
        <v>11</v>
      </c>
      <c r="D5">
        <v>4</v>
      </c>
      <c r="F5">
        <v>2</v>
      </c>
      <c r="G5">
        <v>1</v>
      </c>
      <c r="H5">
        <v>2</v>
      </c>
      <c r="I5">
        <f t="shared" si="0"/>
        <v>5</v>
      </c>
    </row>
    <row r="6" spans="1:9" x14ac:dyDescent="0.25">
      <c r="A6" s="1"/>
      <c r="B6" s="2" t="s">
        <v>14</v>
      </c>
      <c r="C6" s="1"/>
    </row>
    <row r="7" spans="1:9" x14ac:dyDescent="0.25">
      <c r="A7" s="1"/>
      <c r="B7" s="2" t="s">
        <v>15</v>
      </c>
      <c r="C7" s="1"/>
    </row>
    <row r="8" spans="1:9" x14ac:dyDescent="0.25">
      <c r="A8" s="1"/>
      <c r="B8" s="2" t="s">
        <v>17</v>
      </c>
      <c r="C8" s="1"/>
    </row>
    <row r="9" spans="1:9" x14ac:dyDescent="0.25">
      <c r="A9" s="1"/>
      <c r="B9" s="3" t="s">
        <v>16</v>
      </c>
      <c r="C9" s="1" t="s">
        <v>43</v>
      </c>
      <c r="D9">
        <v>1</v>
      </c>
      <c r="H9">
        <v>1</v>
      </c>
      <c r="I9">
        <f t="shared" ref="I9:I14" si="1">SUM(F9:H9)</f>
        <v>1</v>
      </c>
    </row>
    <row r="10" spans="1:9" x14ac:dyDescent="0.25">
      <c r="A10" s="1"/>
      <c r="C10" s="1" t="s">
        <v>44</v>
      </c>
      <c r="D10">
        <v>1</v>
      </c>
      <c r="F10">
        <v>55</v>
      </c>
      <c r="I10">
        <f t="shared" si="1"/>
        <v>55</v>
      </c>
    </row>
    <row r="11" spans="1:9" x14ac:dyDescent="0.25">
      <c r="A11" s="1"/>
      <c r="C11" s="1" t="s">
        <v>45</v>
      </c>
      <c r="D11">
        <v>1</v>
      </c>
      <c r="F11">
        <v>40</v>
      </c>
      <c r="I11">
        <f t="shared" si="1"/>
        <v>40</v>
      </c>
    </row>
    <row r="12" spans="1:9" x14ac:dyDescent="0.25">
      <c r="A12" s="1"/>
      <c r="C12" s="1" t="s">
        <v>46</v>
      </c>
      <c r="D12">
        <v>1</v>
      </c>
      <c r="F12">
        <v>63</v>
      </c>
      <c r="I12">
        <f t="shared" si="1"/>
        <v>63</v>
      </c>
    </row>
    <row r="13" spans="1:9" x14ac:dyDescent="0.25">
      <c r="A13" s="1"/>
      <c r="C13" s="1" t="s">
        <v>47</v>
      </c>
      <c r="D13">
        <v>1</v>
      </c>
      <c r="F13">
        <v>57</v>
      </c>
      <c r="I13">
        <f t="shared" si="1"/>
        <v>57</v>
      </c>
    </row>
    <row r="14" spans="1:9" x14ac:dyDescent="0.25">
      <c r="A14" s="1"/>
      <c r="C14" s="1" t="s">
        <v>48</v>
      </c>
      <c r="D14">
        <v>1</v>
      </c>
      <c r="F14">
        <v>63</v>
      </c>
      <c r="I14">
        <f t="shared" si="1"/>
        <v>63</v>
      </c>
    </row>
    <row r="15" spans="1:9" x14ac:dyDescent="0.25">
      <c r="A15" s="1"/>
      <c r="B15" s="3" t="s">
        <v>18</v>
      </c>
      <c r="C15" s="1" t="s">
        <v>49</v>
      </c>
      <c r="D15">
        <v>6</v>
      </c>
      <c r="F15">
        <f>11+130</f>
        <v>141</v>
      </c>
      <c r="G15">
        <v>15</v>
      </c>
      <c r="H15">
        <v>2</v>
      </c>
      <c r="I15">
        <f>SUM(F15:H15)</f>
        <v>158</v>
      </c>
    </row>
    <row r="16" spans="1:9" x14ac:dyDescent="0.25">
      <c r="A16" s="1"/>
      <c r="B16" s="3" t="s">
        <v>19</v>
      </c>
      <c r="C16" s="1" t="s">
        <v>50</v>
      </c>
      <c r="D16">
        <v>2</v>
      </c>
      <c r="F16">
        <v>3</v>
      </c>
      <c r="I16">
        <f t="shared" ref="I16:I18" si="2">SUM(F16:H16)</f>
        <v>3</v>
      </c>
    </row>
    <row r="17" spans="1:9" x14ac:dyDescent="0.25">
      <c r="A17" s="1"/>
      <c r="C17" s="1" t="s">
        <v>51</v>
      </c>
      <c r="D17">
        <v>2</v>
      </c>
      <c r="F17">
        <v>2</v>
      </c>
      <c r="G17">
        <v>4</v>
      </c>
      <c r="I17">
        <f t="shared" si="2"/>
        <v>6</v>
      </c>
    </row>
    <row r="18" spans="1:9" x14ac:dyDescent="0.25">
      <c r="A18" s="1"/>
      <c r="B18" s="3" t="s">
        <v>20</v>
      </c>
      <c r="C18" s="1" t="s">
        <v>52</v>
      </c>
      <c r="D18">
        <v>2</v>
      </c>
      <c r="F18">
        <v>3</v>
      </c>
      <c r="G18">
        <v>6</v>
      </c>
      <c r="I18">
        <f t="shared" si="2"/>
        <v>9</v>
      </c>
    </row>
    <row r="19" spans="1:9" x14ac:dyDescent="0.25">
      <c r="A19" s="1"/>
      <c r="B19" s="2" t="s">
        <v>21</v>
      </c>
      <c r="C19" s="1"/>
    </row>
    <row r="20" spans="1:9" x14ac:dyDescent="0.25">
      <c r="A20" s="1"/>
      <c r="B20" s="4" t="s">
        <v>22</v>
      </c>
      <c r="C20" s="1"/>
    </row>
    <row r="21" spans="1:9" x14ac:dyDescent="0.25">
      <c r="A21" s="1"/>
      <c r="B21" s="4" t="s">
        <v>23</v>
      </c>
      <c r="C21" s="1"/>
    </row>
    <row r="22" spans="1:9" x14ac:dyDescent="0.25">
      <c r="A22" s="1"/>
      <c r="B22" s="5" t="s">
        <v>24</v>
      </c>
      <c r="C22" s="1" t="s">
        <v>61</v>
      </c>
      <c r="D22">
        <v>1</v>
      </c>
      <c r="F22">
        <v>5</v>
      </c>
      <c r="G22">
        <v>1</v>
      </c>
      <c r="I22">
        <f t="shared" ref="I22:I26" si="3">SUM(F22:H22)</f>
        <v>6</v>
      </c>
    </row>
    <row r="23" spans="1:9" x14ac:dyDescent="0.25">
      <c r="A23" s="1"/>
      <c r="C23" s="1" t="s">
        <v>62</v>
      </c>
      <c r="D23">
        <v>1</v>
      </c>
      <c r="F23">
        <v>10</v>
      </c>
      <c r="G23">
        <v>1</v>
      </c>
      <c r="I23">
        <f t="shared" si="3"/>
        <v>11</v>
      </c>
    </row>
    <row r="24" spans="1:9" x14ac:dyDescent="0.25">
      <c r="A24" s="1"/>
      <c r="C24" s="1" t="s">
        <v>63</v>
      </c>
      <c r="D24">
        <v>1</v>
      </c>
      <c r="F24">
        <v>7</v>
      </c>
      <c r="G24">
        <v>1</v>
      </c>
      <c r="I24">
        <f t="shared" si="3"/>
        <v>8</v>
      </c>
    </row>
    <row r="25" spans="1:9" x14ac:dyDescent="0.25">
      <c r="A25" s="1"/>
      <c r="C25" s="1" t="s">
        <v>64</v>
      </c>
      <c r="D25">
        <v>1</v>
      </c>
      <c r="F25">
        <v>21</v>
      </c>
      <c r="G25">
        <v>1</v>
      </c>
      <c r="I25">
        <f t="shared" si="3"/>
        <v>22</v>
      </c>
    </row>
    <row r="26" spans="1:9" x14ac:dyDescent="0.25">
      <c r="A26" s="1"/>
      <c r="C26" s="1" t="s">
        <v>65</v>
      </c>
      <c r="D26">
        <v>1</v>
      </c>
      <c r="F26">
        <v>5</v>
      </c>
      <c r="G26">
        <v>1</v>
      </c>
      <c r="I26">
        <f t="shared" si="3"/>
        <v>6</v>
      </c>
    </row>
    <row r="27" spans="1:9" x14ac:dyDescent="0.25">
      <c r="A27" s="1"/>
      <c r="B27" s="4" t="s">
        <v>25</v>
      </c>
      <c r="C27" s="1"/>
    </row>
    <row r="28" spans="1:9" x14ac:dyDescent="0.25">
      <c r="A28" s="1"/>
      <c r="B28" s="3" t="s">
        <v>26</v>
      </c>
      <c r="C28" s="1" t="s">
        <v>53</v>
      </c>
      <c r="D28">
        <v>2</v>
      </c>
      <c r="F28">
        <v>1</v>
      </c>
      <c r="G28">
        <v>2</v>
      </c>
      <c r="I28">
        <f t="shared" ref="I28" si="4">SUM(F28:H28)</f>
        <v>3</v>
      </c>
    </row>
    <row r="29" spans="1:9" x14ac:dyDescent="0.25">
      <c r="A29" s="1"/>
      <c r="B29" s="4" t="s">
        <v>27</v>
      </c>
      <c r="C29" s="1"/>
    </row>
    <row r="30" spans="1:9" x14ac:dyDescent="0.25">
      <c r="A30" s="1"/>
      <c r="B30" s="2" t="s">
        <v>28</v>
      </c>
      <c r="C30" s="1"/>
    </row>
    <row r="31" spans="1:9" x14ac:dyDescent="0.25">
      <c r="A31" s="1"/>
      <c r="B31" s="2" t="s">
        <v>29</v>
      </c>
      <c r="C31" s="1"/>
    </row>
    <row r="32" spans="1:9" x14ac:dyDescent="0.25">
      <c r="A32" s="1"/>
      <c r="B32" s="4" t="s">
        <v>30</v>
      </c>
      <c r="C32" s="1"/>
    </row>
    <row r="33" spans="1:9" x14ac:dyDescent="0.25">
      <c r="A33" s="1"/>
      <c r="B33" s="4" t="s">
        <v>31</v>
      </c>
      <c r="C33" s="1"/>
    </row>
    <row r="34" spans="1:9" x14ac:dyDescent="0.25">
      <c r="A34" s="1"/>
      <c r="B34" s="4" t="s">
        <v>32</v>
      </c>
      <c r="C34" s="1"/>
    </row>
    <row r="35" spans="1:9" x14ac:dyDescent="0.25">
      <c r="A35" s="1"/>
      <c r="B35" s="3" t="s">
        <v>34</v>
      </c>
      <c r="C35" s="6" t="s">
        <v>66</v>
      </c>
      <c r="D35">
        <v>2</v>
      </c>
      <c r="G35">
        <v>1</v>
      </c>
      <c r="H35">
        <v>1</v>
      </c>
      <c r="I35">
        <f>SUM(F35:H35)</f>
        <v>2</v>
      </c>
    </row>
    <row r="36" spans="1:9" x14ac:dyDescent="0.25">
      <c r="A36" s="1"/>
      <c r="B36" s="3"/>
      <c r="C36" s="1" t="s">
        <v>54</v>
      </c>
      <c r="D36">
        <v>1</v>
      </c>
      <c r="F36">
        <v>12</v>
      </c>
      <c r="G36">
        <v>1</v>
      </c>
      <c r="I36">
        <f>SUM(F36:H36)</f>
        <v>13</v>
      </c>
    </row>
    <row r="37" spans="1:9" x14ac:dyDescent="0.25">
      <c r="A37" s="1"/>
      <c r="C37" s="1" t="s">
        <v>55</v>
      </c>
      <c r="D37">
        <v>1</v>
      </c>
      <c r="F37">
        <v>11</v>
      </c>
      <c r="G37">
        <v>1</v>
      </c>
      <c r="I37">
        <f>SUM(F37:H37)</f>
        <v>12</v>
      </c>
    </row>
    <row r="38" spans="1:9" x14ac:dyDescent="0.25">
      <c r="A38" s="1"/>
      <c r="B38" s="2" t="s">
        <v>33</v>
      </c>
      <c r="C38" s="1"/>
    </row>
    <row r="39" spans="1:9" x14ac:dyDescent="0.25">
      <c r="A39" s="1"/>
      <c r="B39" s="2" t="s">
        <v>35</v>
      </c>
      <c r="C39" s="1"/>
    </row>
    <row r="40" spans="1:9" x14ac:dyDescent="0.25">
      <c r="A40" s="1"/>
      <c r="B40" s="4" t="s">
        <v>36</v>
      </c>
      <c r="C40" s="1"/>
    </row>
    <row r="41" spans="1:9" x14ac:dyDescent="0.25">
      <c r="A41" s="1"/>
      <c r="B41" s="4" t="s">
        <v>37</v>
      </c>
      <c r="C41" s="1"/>
    </row>
    <row r="42" spans="1:9" x14ac:dyDescent="0.25">
      <c r="A42" s="1"/>
      <c r="B42" s="2" t="s">
        <v>38</v>
      </c>
      <c r="C42" s="1"/>
    </row>
    <row r="43" spans="1:9" x14ac:dyDescent="0.25">
      <c r="A43" s="1"/>
      <c r="B43" s="2" t="s">
        <v>39</v>
      </c>
      <c r="C43" s="1"/>
    </row>
    <row r="44" spans="1:9" x14ac:dyDescent="0.25">
      <c r="A44" s="1"/>
      <c r="B44" s="3" t="s">
        <v>40</v>
      </c>
      <c r="C44" s="1" t="s">
        <v>56</v>
      </c>
      <c r="D44">
        <v>4</v>
      </c>
      <c r="F44">
        <f>1+1</f>
        <v>2</v>
      </c>
      <c r="G44">
        <v>5</v>
      </c>
      <c r="H44">
        <v>4</v>
      </c>
      <c r="I44">
        <f t="shared" ref="I44:I48" si="5">SUM(F44:H44)</f>
        <v>11</v>
      </c>
    </row>
    <row r="45" spans="1:9" x14ac:dyDescent="0.25">
      <c r="A45" s="1"/>
      <c r="C45" s="1" t="s">
        <v>57</v>
      </c>
      <c r="D45">
        <v>2</v>
      </c>
      <c r="F45">
        <v>6</v>
      </c>
      <c r="G45">
        <v>4</v>
      </c>
      <c r="I45">
        <f t="shared" si="5"/>
        <v>10</v>
      </c>
    </row>
    <row r="46" spans="1:9" x14ac:dyDescent="0.25">
      <c r="A46" s="1"/>
      <c r="B46" s="1"/>
      <c r="C46" s="1" t="s">
        <v>58</v>
      </c>
      <c r="D46">
        <v>2</v>
      </c>
      <c r="F46">
        <v>1</v>
      </c>
      <c r="G46">
        <v>5</v>
      </c>
      <c r="I46">
        <f t="shared" si="5"/>
        <v>6</v>
      </c>
    </row>
    <row r="47" spans="1:9" x14ac:dyDescent="0.25">
      <c r="A47" s="1"/>
      <c r="B47" s="1"/>
      <c r="C47" s="1" t="s">
        <v>59</v>
      </c>
      <c r="D47">
        <v>2</v>
      </c>
      <c r="F47">
        <v>2</v>
      </c>
      <c r="G47">
        <v>4</v>
      </c>
      <c r="I47">
        <f t="shared" si="5"/>
        <v>6</v>
      </c>
    </row>
    <row r="48" spans="1:9" x14ac:dyDescent="0.25">
      <c r="A48" s="1"/>
      <c r="B48" s="1"/>
      <c r="C48" s="1" t="s">
        <v>60</v>
      </c>
      <c r="D48">
        <v>2</v>
      </c>
      <c r="F48">
        <v>11</v>
      </c>
      <c r="G48">
        <v>7</v>
      </c>
      <c r="I48">
        <f t="shared" si="5"/>
        <v>18</v>
      </c>
    </row>
    <row r="49" spans="1:9" x14ac:dyDescent="0.25">
      <c r="A49" s="1"/>
      <c r="B49" s="4" t="s">
        <v>41</v>
      </c>
      <c r="C49" s="1"/>
    </row>
    <row r="50" spans="1:9" x14ac:dyDescent="0.25">
      <c r="A50" s="1"/>
      <c r="B50" s="1"/>
      <c r="C50" s="1"/>
      <c r="D50">
        <f>SUM(D3:D49)</f>
        <v>49</v>
      </c>
      <c r="F50">
        <f t="shared" ref="F50:H50" si="6">SUM(F3:F49)</f>
        <v>524</v>
      </c>
      <c r="G50">
        <f t="shared" si="6"/>
        <v>61</v>
      </c>
      <c r="H50">
        <f t="shared" si="6"/>
        <v>12</v>
      </c>
      <c r="I50">
        <f>SUM(I3:I49)</f>
        <v>597</v>
      </c>
    </row>
    <row r="51" spans="1:9" x14ac:dyDescent="0.25">
      <c r="A51" s="1"/>
      <c r="B51" s="1"/>
      <c r="C51" s="1"/>
    </row>
    <row r="52" spans="1:9" x14ac:dyDescent="0.25">
      <c r="A52" s="1"/>
      <c r="B52" s="1"/>
      <c r="C52" s="1"/>
    </row>
    <row r="53" spans="1:9" x14ac:dyDescent="0.25">
      <c r="A53" s="1"/>
      <c r="B53" s="1"/>
      <c r="C53" s="1"/>
    </row>
    <row r="54" spans="1:9" x14ac:dyDescent="0.25">
      <c r="A54" s="1"/>
      <c r="B54" s="1"/>
      <c r="C54" s="1"/>
    </row>
    <row r="55" spans="1:9" x14ac:dyDescent="0.25">
      <c r="A55" s="1"/>
      <c r="B55" s="1"/>
      <c r="C55" s="1"/>
    </row>
    <row r="56" spans="1:9" x14ac:dyDescent="0.25">
      <c r="A56" s="1"/>
      <c r="B56" s="1"/>
      <c r="C56" s="1"/>
    </row>
    <row r="57" spans="1:9" x14ac:dyDescent="0.25">
      <c r="A57" s="1"/>
      <c r="B57" s="1"/>
      <c r="C57" s="1"/>
    </row>
    <row r="58" spans="1:9" x14ac:dyDescent="0.25">
      <c r="A58" s="1"/>
      <c r="B58" s="1"/>
      <c r="C58" s="1"/>
    </row>
    <row r="59" spans="1:9" x14ac:dyDescent="0.25">
      <c r="A59" s="1"/>
      <c r="B59" s="1"/>
      <c r="C59" s="1"/>
    </row>
    <row r="60" spans="1:9" x14ac:dyDescent="0.25">
      <c r="A60" s="1"/>
      <c r="B60" s="1"/>
      <c r="C60" s="1"/>
    </row>
    <row r="61" spans="1:9" x14ac:dyDescent="0.25">
      <c r="A61" s="1"/>
      <c r="B61" s="1"/>
      <c r="C61" s="1"/>
    </row>
  </sheetData>
  <mergeCells count="5">
    <mergeCell ref="F1:I1"/>
    <mergeCell ref="D1:E1"/>
    <mergeCell ref="C1:C2"/>
    <mergeCell ref="B1:B2"/>
    <mergeCell ref="A1:A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F9A38-5AE5-43ED-B8DB-BCC1B05CEB4F}">
  <dimension ref="A1:J39"/>
  <sheetViews>
    <sheetView tabSelected="1" zoomScaleNormal="100" workbookViewId="0">
      <pane ySplit="3" topLeftCell="A4" activePane="bottomLeft" state="frozen"/>
      <selection pane="bottomLeft" activeCell="I7" sqref="I7"/>
    </sheetView>
  </sheetViews>
  <sheetFormatPr defaultRowHeight="15" x14ac:dyDescent="0.25"/>
  <cols>
    <col min="1" max="1" width="6.85546875" bestFit="1" customWidth="1"/>
    <col min="2" max="2" width="21.85546875" customWidth="1"/>
    <col min="3" max="3" width="30.140625" customWidth="1"/>
    <col min="4" max="4" width="10.42578125" bestFit="1" customWidth="1"/>
    <col min="5" max="5" width="10.42578125" customWidth="1"/>
    <col min="6" max="6" width="11.28515625" customWidth="1"/>
    <col min="7" max="7" width="9.140625" customWidth="1"/>
    <col min="8" max="8" width="11.7109375" customWidth="1"/>
    <col min="9" max="10" width="11.140625" customWidth="1"/>
  </cols>
  <sheetData>
    <row r="1" spans="1:10" ht="57" customHeight="1" x14ac:dyDescent="0.25">
      <c r="A1" s="33" t="s">
        <v>81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45" customHeight="1" x14ac:dyDescent="0.25">
      <c r="A2" s="34" t="s">
        <v>10</v>
      </c>
      <c r="B2" s="34" t="s">
        <v>0</v>
      </c>
      <c r="C2" s="34" t="s">
        <v>67</v>
      </c>
      <c r="D2" s="34" t="s">
        <v>1</v>
      </c>
      <c r="E2" s="35" t="s">
        <v>82</v>
      </c>
      <c r="F2" s="34" t="s">
        <v>2</v>
      </c>
      <c r="G2" s="34"/>
      <c r="H2" s="34" t="s">
        <v>8</v>
      </c>
      <c r="I2" s="34"/>
      <c r="J2" s="34"/>
    </row>
    <row r="3" spans="1:10" x14ac:dyDescent="0.25">
      <c r="A3" s="34"/>
      <c r="B3" s="34"/>
      <c r="C3" s="34"/>
      <c r="D3" s="34"/>
      <c r="E3" s="36"/>
      <c r="F3" s="7" t="s">
        <v>3</v>
      </c>
      <c r="G3" s="7" t="s">
        <v>4</v>
      </c>
      <c r="H3" s="7" t="s">
        <v>5</v>
      </c>
      <c r="I3" s="7" t="s">
        <v>77</v>
      </c>
      <c r="J3" s="17" t="s">
        <v>9</v>
      </c>
    </row>
    <row r="4" spans="1:10" ht="45" x14ac:dyDescent="0.25">
      <c r="A4" s="12">
        <v>1</v>
      </c>
      <c r="B4" s="12" t="s">
        <v>78</v>
      </c>
      <c r="C4" s="8" t="s">
        <v>68</v>
      </c>
      <c r="D4" s="9" t="s">
        <v>42</v>
      </c>
      <c r="E4" s="9">
        <v>2027</v>
      </c>
      <c r="F4" s="10">
        <v>2</v>
      </c>
      <c r="G4" s="10"/>
      <c r="H4" s="10">
        <v>1</v>
      </c>
      <c r="I4" s="10"/>
      <c r="J4" s="10">
        <f>H4+I4</f>
        <v>1</v>
      </c>
    </row>
    <row r="5" spans="1:10" ht="45" x14ac:dyDescent="0.25">
      <c r="A5" s="12">
        <v>2</v>
      </c>
      <c r="B5" s="12" t="s">
        <v>78</v>
      </c>
      <c r="C5" s="8" t="s">
        <v>68</v>
      </c>
      <c r="D5" s="9" t="s">
        <v>11</v>
      </c>
      <c r="E5" s="9">
        <v>2027</v>
      </c>
      <c r="F5" s="10">
        <v>2</v>
      </c>
      <c r="G5" s="10"/>
      <c r="H5" s="10">
        <v>2</v>
      </c>
      <c r="I5" s="10">
        <v>1</v>
      </c>
      <c r="J5" s="10">
        <f t="shared" ref="J5:J10" si="0">H5+I5</f>
        <v>3</v>
      </c>
    </row>
    <row r="6" spans="1:10" x14ac:dyDescent="0.25">
      <c r="A6" s="39">
        <v>3</v>
      </c>
      <c r="B6" s="11" t="s">
        <v>16</v>
      </c>
      <c r="C6" s="39"/>
      <c r="D6" s="9" t="s">
        <v>44</v>
      </c>
      <c r="E6" s="9">
        <v>2027</v>
      </c>
      <c r="F6" s="10">
        <v>1</v>
      </c>
      <c r="G6" s="10"/>
      <c r="H6" s="10">
        <v>15</v>
      </c>
      <c r="I6" s="10"/>
      <c r="J6" s="10">
        <f t="shared" si="0"/>
        <v>15</v>
      </c>
    </row>
    <row r="7" spans="1:10" x14ac:dyDescent="0.25">
      <c r="A7" s="39"/>
      <c r="B7" s="11" t="s">
        <v>16</v>
      </c>
      <c r="C7" s="39"/>
      <c r="D7" s="9" t="s">
        <v>45</v>
      </c>
      <c r="E7" s="9">
        <v>2027</v>
      </c>
      <c r="F7" s="10">
        <v>1</v>
      </c>
      <c r="G7" s="10"/>
      <c r="H7" s="10">
        <v>11</v>
      </c>
      <c r="I7" s="10"/>
      <c r="J7" s="10">
        <f t="shared" si="0"/>
        <v>11</v>
      </c>
    </row>
    <row r="8" spans="1:10" x14ac:dyDescent="0.25">
      <c r="A8" s="39"/>
      <c r="B8" s="11" t="s">
        <v>16</v>
      </c>
      <c r="C8" s="39"/>
      <c r="D8" s="9" t="s">
        <v>46</v>
      </c>
      <c r="E8" s="9">
        <v>2027</v>
      </c>
      <c r="F8" s="10">
        <v>1</v>
      </c>
      <c r="G8" s="10"/>
      <c r="H8" s="10">
        <v>45</v>
      </c>
      <c r="I8" s="10"/>
      <c r="J8" s="10">
        <f t="shared" si="0"/>
        <v>45</v>
      </c>
    </row>
    <row r="9" spans="1:10" x14ac:dyDescent="0.25">
      <c r="A9" s="39"/>
      <c r="B9" s="11" t="s">
        <v>16</v>
      </c>
      <c r="C9" s="39"/>
      <c r="D9" s="9" t="s">
        <v>47</v>
      </c>
      <c r="E9" s="9">
        <v>2027</v>
      </c>
      <c r="F9" s="10">
        <v>1</v>
      </c>
      <c r="G9" s="10"/>
      <c r="H9" s="10">
        <v>42</v>
      </c>
      <c r="I9" s="10"/>
      <c r="J9" s="10">
        <f t="shared" si="0"/>
        <v>42</v>
      </c>
    </row>
    <row r="10" spans="1:10" x14ac:dyDescent="0.25">
      <c r="A10" s="39"/>
      <c r="B10" s="11" t="s">
        <v>16</v>
      </c>
      <c r="C10" s="39"/>
      <c r="D10" s="9" t="s">
        <v>48</v>
      </c>
      <c r="E10" s="9">
        <v>2028</v>
      </c>
      <c r="F10" s="10">
        <v>1</v>
      </c>
      <c r="G10" s="10"/>
      <c r="H10" s="10">
        <v>6</v>
      </c>
      <c r="I10" s="10"/>
      <c r="J10" s="10">
        <f t="shared" si="0"/>
        <v>6</v>
      </c>
    </row>
    <row r="11" spans="1:10" s="24" customFormat="1" ht="30" x14ac:dyDescent="0.25">
      <c r="A11" s="29">
        <v>4</v>
      </c>
      <c r="B11" s="26" t="s">
        <v>18</v>
      </c>
      <c r="C11" s="30" t="s">
        <v>69</v>
      </c>
      <c r="D11" s="31" t="s">
        <v>49</v>
      </c>
      <c r="E11" s="31">
        <v>2029</v>
      </c>
      <c r="F11" s="23">
        <v>4</v>
      </c>
      <c r="G11" s="23"/>
      <c r="H11" s="23">
        <f>J11-I11</f>
        <v>70</v>
      </c>
      <c r="I11" s="23">
        <v>14</v>
      </c>
      <c r="J11" s="23">
        <v>84</v>
      </c>
    </row>
    <row r="12" spans="1:10" x14ac:dyDescent="0.25">
      <c r="A12" s="38">
        <v>5</v>
      </c>
      <c r="B12" s="11" t="s">
        <v>19</v>
      </c>
      <c r="C12" s="38" t="s">
        <v>70</v>
      </c>
      <c r="D12" s="9" t="s">
        <v>50</v>
      </c>
      <c r="E12" s="9">
        <v>2028</v>
      </c>
      <c r="F12" s="10">
        <v>2</v>
      </c>
      <c r="G12" s="10"/>
      <c r="H12" s="10">
        <v>3</v>
      </c>
      <c r="I12" s="10"/>
      <c r="J12" s="10">
        <v>3</v>
      </c>
    </row>
    <row r="13" spans="1:10" s="24" customFormat="1" x14ac:dyDescent="0.25">
      <c r="A13" s="38"/>
      <c r="B13" s="26" t="s">
        <v>19</v>
      </c>
      <c r="C13" s="38"/>
      <c r="D13" s="31" t="s">
        <v>51</v>
      </c>
      <c r="E13" s="9">
        <v>2028</v>
      </c>
      <c r="F13" s="23">
        <v>2</v>
      </c>
      <c r="G13" s="23"/>
      <c r="H13" s="23">
        <v>0</v>
      </c>
      <c r="I13" s="23">
        <v>2</v>
      </c>
      <c r="J13" s="23">
        <v>2</v>
      </c>
    </row>
    <row r="14" spans="1:10" s="24" customFormat="1" ht="30" x14ac:dyDescent="0.25">
      <c r="A14" s="29">
        <v>6</v>
      </c>
      <c r="B14" s="26" t="s">
        <v>20</v>
      </c>
      <c r="C14" s="29" t="s">
        <v>71</v>
      </c>
      <c r="D14" s="31" t="s">
        <v>52</v>
      </c>
      <c r="E14" s="9">
        <v>2028</v>
      </c>
      <c r="F14" s="23">
        <v>2</v>
      </c>
      <c r="G14" s="23"/>
      <c r="H14" s="23">
        <v>2</v>
      </c>
      <c r="I14" s="23">
        <v>6</v>
      </c>
      <c r="J14" s="23">
        <v>8</v>
      </c>
    </row>
    <row r="15" spans="1:10" s="24" customFormat="1" x14ac:dyDescent="0.25">
      <c r="A15" s="39">
        <v>7</v>
      </c>
      <c r="B15" s="26" t="s">
        <v>24</v>
      </c>
      <c r="C15" s="39" t="s">
        <v>72</v>
      </c>
      <c r="D15" s="31" t="s">
        <v>61</v>
      </c>
      <c r="E15" s="9">
        <v>2028</v>
      </c>
      <c r="F15" s="23">
        <v>1</v>
      </c>
      <c r="G15" s="23"/>
      <c r="H15" s="23">
        <v>4</v>
      </c>
      <c r="I15" s="23">
        <v>1</v>
      </c>
      <c r="J15" s="23">
        <v>5</v>
      </c>
    </row>
    <row r="16" spans="1:10" s="24" customFormat="1" x14ac:dyDescent="0.25">
      <c r="A16" s="39"/>
      <c r="B16" s="26" t="s">
        <v>24</v>
      </c>
      <c r="C16" s="39"/>
      <c r="D16" s="31" t="s">
        <v>62</v>
      </c>
      <c r="E16" s="9">
        <v>2028</v>
      </c>
      <c r="F16" s="23">
        <v>1</v>
      </c>
      <c r="G16" s="23"/>
      <c r="H16" s="23">
        <v>6</v>
      </c>
      <c r="I16" s="23">
        <v>1</v>
      </c>
      <c r="J16" s="23">
        <v>7</v>
      </c>
    </row>
    <row r="17" spans="1:10" s="24" customFormat="1" x14ac:dyDescent="0.25">
      <c r="A17" s="39"/>
      <c r="B17" s="26" t="s">
        <v>24</v>
      </c>
      <c r="C17" s="39"/>
      <c r="D17" s="31" t="s">
        <v>63</v>
      </c>
      <c r="E17" s="9">
        <v>2028</v>
      </c>
      <c r="F17" s="23">
        <v>1</v>
      </c>
      <c r="G17" s="23"/>
      <c r="H17" s="23">
        <v>4</v>
      </c>
      <c r="I17" s="23">
        <v>1</v>
      </c>
      <c r="J17" s="23">
        <v>5</v>
      </c>
    </row>
    <row r="18" spans="1:10" s="24" customFormat="1" x14ac:dyDescent="0.25">
      <c r="A18" s="39"/>
      <c r="B18" s="26" t="s">
        <v>24</v>
      </c>
      <c r="C18" s="39"/>
      <c r="D18" s="31" t="s">
        <v>64</v>
      </c>
      <c r="E18" s="9">
        <v>2028</v>
      </c>
      <c r="F18" s="23">
        <v>1</v>
      </c>
      <c r="G18" s="23"/>
      <c r="H18" s="23">
        <v>17</v>
      </c>
      <c r="I18" s="23">
        <v>1</v>
      </c>
      <c r="J18" s="23">
        <v>18</v>
      </c>
    </row>
    <row r="19" spans="1:10" s="24" customFormat="1" x14ac:dyDescent="0.25">
      <c r="A19" s="39"/>
      <c r="B19" s="26" t="s">
        <v>24</v>
      </c>
      <c r="C19" s="39"/>
      <c r="D19" s="31" t="s">
        <v>65</v>
      </c>
      <c r="E19" s="9">
        <v>2028</v>
      </c>
      <c r="F19" s="23">
        <v>1</v>
      </c>
      <c r="G19" s="23"/>
      <c r="H19" s="23">
        <v>4</v>
      </c>
      <c r="I19" s="23">
        <v>1</v>
      </c>
      <c r="J19" s="23">
        <v>5</v>
      </c>
    </row>
    <row r="20" spans="1:10" s="24" customFormat="1" ht="30" x14ac:dyDescent="0.25">
      <c r="A20" s="29">
        <v>8</v>
      </c>
      <c r="B20" s="26" t="s">
        <v>26</v>
      </c>
      <c r="C20" s="30" t="s">
        <v>73</v>
      </c>
      <c r="D20" s="31" t="s">
        <v>53</v>
      </c>
      <c r="E20" s="31">
        <v>2030</v>
      </c>
      <c r="F20" s="23">
        <v>2</v>
      </c>
      <c r="G20" s="23"/>
      <c r="H20" s="23">
        <v>1</v>
      </c>
      <c r="I20" s="23">
        <v>1</v>
      </c>
      <c r="J20" s="23">
        <v>2</v>
      </c>
    </row>
    <row r="21" spans="1:10" x14ac:dyDescent="0.25">
      <c r="A21" s="38">
        <v>9</v>
      </c>
      <c r="B21" s="11" t="s">
        <v>34</v>
      </c>
      <c r="C21" s="38" t="s">
        <v>74</v>
      </c>
      <c r="D21" s="11" t="s">
        <v>66</v>
      </c>
      <c r="E21" s="31">
        <v>2030</v>
      </c>
      <c r="F21" s="10">
        <v>1</v>
      </c>
      <c r="G21" s="10"/>
      <c r="H21" s="10"/>
      <c r="I21" s="10">
        <v>1</v>
      </c>
      <c r="J21" s="10">
        <v>1</v>
      </c>
    </row>
    <row r="22" spans="1:10" s="24" customFormat="1" x14ac:dyDescent="0.25">
      <c r="A22" s="38"/>
      <c r="B22" s="26" t="s">
        <v>34</v>
      </c>
      <c r="C22" s="38"/>
      <c r="D22" s="31" t="s">
        <v>54</v>
      </c>
      <c r="E22" s="31">
        <v>2030</v>
      </c>
      <c r="F22" s="23">
        <v>1</v>
      </c>
      <c r="G22" s="23"/>
      <c r="H22" s="23">
        <v>0</v>
      </c>
      <c r="I22" s="23">
        <v>1</v>
      </c>
      <c r="J22" s="23">
        <v>1</v>
      </c>
    </row>
    <row r="23" spans="1:10" s="24" customFormat="1" x14ac:dyDescent="0.25">
      <c r="A23" s="38"/>
      <c r="B23" s="26" t="s">
        <v>34</v>
      </c>
      <c r="C23" s="38"/>
      <c r="D23" s="31" t="s">
        <v>55</v>
      </c>
      <c r="E23" s="31">
        <v>2030</v>
      </c>
      <c r="F23" s="23">
        <v>1</v>
      </c>
      <c r="G23" s="23"/>
      <c r="H23" s="23">
        <v>0</v>
      </c>
      <c r="I23" s="23">
        <v>1</v>
      </c>
      <c r="J23" s="23">
        <v>1</v>
      </c>
    </row>
    <row r="24" spans="1:10" s="24" customFormat="1" x14ac:dyDescent="0.25">
      <c r="A24" s="38">
        <v>10</v>
      </c>
      <c r="B24" s="26" t="s">
        <v>40</v>
      </c>
      <c r="C24" s="38" t="s">
        <v>75</v>
      </c>
      <c r="D24" s="31" t="s">
        <v>56</v>
      </c>
      <c r="E24" s="31">
        <v>2030</v>
      </c>
      <c r="F24" s="23">
        <v>2</v>
      </c>
      <c r="G24" s="23"/>
      <c r="H24" s="23">
        <v>0</v>
      </c>
      <c r="I24" s="23">
        <v>3</v>
      </c>
      <c r="J24" s="23">
        <v>3</v>
      </c>
    </row>
    <row r="25" spans="1:10" s="24" customFormat="1" x14ac:dyDescent="0.25">
      <c r="A25" s="38"/>
      <c r="B25" s="26" t="s">
        <v>40</v>
      </c>
      <c r="C25" s="38"/>
      <c r="D25" s="31" t="s">
        <v>57</v>
      </c>
      <c r="E25" s="31">
        <v>2030</v>
      </c>
      <c r="F25" s="23">
        <v>2</v>
      </c>
      <c r="G25" s="23"/>
      <c r="H25" s="23">
        <v>2</v>
      </c>
      <c r="I25" s="23">
        <v>4</v>
      </c>
      <c r="J25" s="23">
        <v>6</v>
      </c>
    </row>
    <row r="26" spans="1:10" x14ac:dyDescent="0.25">
      <c r="A26" s="38"/>
      <c r="B26" s="11" t="s">
        <v>40</v>
      </c>
      <c r="C26" s="38"/>
      <c r="D26" s="9" t="s">
        <v>58</v>
      </c>
      <c r="E26" s="31">
        <v>2030</v>
      </c>
      <c r="F26" s="10">
        <v>2</v>
      </c>
      <c r="G26" s="10"/>
      <c r="H26" s="10">
        <v>1</v>
      </c>
      <c r="I26" s="10">
        <v>5</v>
      </c>
      <c r="J26" s="10">
        <v>6</v>
      </c>
    </row>
    <row r="27" spans="1:10" s="24" customFormat="1" x14ac:dyDescent="0.25">
      <c r="A27" s="38"/>
      <c r="B27" s="26" t="s">
        <v>40</v>
      </c>
      <c r="C27" s="38"/>
      <c r="D27" s="31" t="s">
        <v>59</v>
      </c>
      <c r="E27" s="31">
        <v>2030</v>
      </c>
      <c r="F27" s="23">
        <v>2</v>
      </c>
      <c r="G27" s="23"/>
      <c r="H27" s="23">
        <v>0</v>
      </c>
      <c r="I27" s="23">
        <v>4</v>
      </c>
      <c r="J27" s="23">
        <v>4</v>
      </c>
    </row>
    <row r="28" spans="1:10" s="24" customFormat="1" x14ac:dyDescent="0.25">
      <c r="A28" s="38"/>
      <c r="B28" s="26" t="s">
        <v>40</v>
      </c>
      <c r="C28" s="38"/>
      <c r="D28" s="31" t="s">
        <v>60</v>
      </c>
      <c r="E28" s="31">
        <v>2030</v>
      </c>
      <c r="F28" s="23">
        <v>2</v>
      </c>
      <c r="G28" s="23"/>
      <c r="H28" s="23">
        <f>J28-I28</f>
        <v>5</v>
      </c>
      <c r="I28" s="23">
        <v>7</v>
      </c>
      <c r="J28" s="23">
        <v>12</v>
      </c>
    </row>
    <row r="29" spans="1:10" x14ac:dyDescent="0.25">
      <c r="A29" s="37" t="s">
        <v>76</v>
      </c>
      <c r="B29" s="37"/>
      <c r="C29" s="37"/>
      <c r="D29" s="37"/>
      <c r="E29" s="19"/>
      <c r="F29" s="13">
        <f>SUM(F4:F28)</f>
        <v>39</v>
      </c>
      <c r="G29" s="13"/>
      <c r="H29" s="13">
        <f>SUM(H4:H28)</f>
        <v>241</v>
      </c>
      <c r="I29" s="13">
        <f>SUM(I4:I28)</f>
        <v>55</v>
      </c>
      <c r="J29" s="13">
        <f>SUM(J4:J28)</f>
        <v>296</v>
      </c>
    </row>
    <row r="30" spans="1:10" x14ac:dyDescent="0.25">
      <c r="A30" s="1"/>
      <c r="B30" s="1"/>
      <c r="C30" s="1"/>
      <c r="D30" s="1"/>
      <c r="E30" s="18"/>
    </row>
    <row r="31" spans="1:10" x14ac:dyDescent="0.25">
      <c r="A31" s="1"/>
      <c r="B31" s="1"/>
      <c r="C31" s="1"/>
      <c r="D31" s="1"/>
      <c r="E31" s="18"/>
    </row>
    <row r="32" spans="1:10" x14ac:dyDescent="0.25">
      <c r="A32" s="1"/>
      <c r="B32" s="1"/>
      <c r="C32" s="1"/>
      <c r="D32" s="1"/>
      <c r="E32" s="18"/>
    </row>
    <row r="33" spans="1:5" x14ac:dyDescent="0.25">
      <c r="A33" s="1"/>
      <c r="B33" s="1"/>
      <c r="C33" s="1"/>
      <c r="D33" s="1"/>
      <c r="E33" s="18"/>
    </row>
    <row r="34" spans="1:5" x14ac:dyDescent="0.25">
      <c r="A34" s="1"/>
      <c r="B34" s="1"/>
      <c r="C34" s="1"/>
      <c r="D34" s="1"/>
      <c r="E34" s="18"/>
    </row>
    <row r="35" spans="1:5" x14ac:dyDescent="0.25">
      <c r="A35" s="1"/>
      <c r="B35" s="1"/>
      <c r="C35" s="1"/>
      <c r="D35" s="1"/>
      <c r="E35" s="18"/>
    </row>
    <row r="36" spans="1:5" x14ac:dyDescent="0.25">
      <c r="A36" s="1"/>
      <c r="B36" s="1"/>
      <c r="C36" s="1"/>
      <c r="D36" s="1"/>
      <c r="E36" s="18"/>
    </row>
    <row r="37" spans="1:5" x14ac:dyDescent="0.25">
      <c r="A37" s="1"/>
      <c r="B37" s="1"/>
      <c r="C37" s="1"/>
      <c r="D37" s="1"/>
      <c r="E37" s="18"/>
    </row>
    <row r="38" spans="1:5" x14ac:dyDescent="0.25">
      <c r="A38" s="1"/>
      <c r="B38" s="1"/>
      <c r="C38" s="1"/>
      <c r="D38" s="1"/>
      <c r="E38" s="18"/>
    </row>
    <row r="39" spans="1:5" x14ac:dyDescent="0.25">
      <c r="A39" s="1"/>
      <c r="B39" s="1"/>
      <c r="C39" s="1"/>
      <c r="D39" s="1"/>
      <c r="E39" s="18"/>
    </row>
  </sheetData>
  <autoFilter ref="A2:J29" xr:uid="{DC7F9A38-5AE5-43ED-B8DB-BCC1B05CEB4F}">
    <filterColumn colId="5" showButton="0"/>
    <filterColumn colId="7" showButton="0"/>
    <filterColumn colId="8" showButton="0"/>
  </autoFilter>
  <mergeCells count="19">
    <mergeCell ref="A29:D29"/>
    <mergeCell ref="C24:C28"/>
    <mergeCell ref="A6:A10"/>
    <mergeCell ref="A12:A13"/>
    <mergeCell ref="A15:A19"/>
    <mergeCell ref="A21:A23"/>
    <mergeCell ref="A24:A28"/>
    <mergeCell ref="C6:C10"/>
    <mergeCell ref="C12:C13"/>
    <mergeCell ref="C15:C19"/>
    <mergeCell ref="C21:C23"/>
    <mergeCell ref="A1:J1"/>
    <mergeCell ref="A2:A3"/>
    <mergeCell ref="B2:B3"/>
    <mergeCell ref="D2:D3"/>
    <mergeCell ref="F2:G2"/>
    <mergeCell ref="H2:J2"/>
    <mergeCell ref="C2:C3"/>
    <mergeCell ref="E2:E3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4173A-B9CA-4C8B-B190-79E7C66487AE}">
  <dimension ref="A1:V35"/>
  <sheetViews>
    <sheetView zoomScaleNormal="100" workbookViewId="0">
      <selection activeCell="G9" sqref="G9"/>
    </sheetView>
  </sheetViews>
  <sheetFormatPr defaultRowHeight="15" x14ac:dyDescent="0.25"/>
  <cols>
    <col min="1" max="1" width="6.85546875" bestFit="1" customWidth="1"/>
    <col min="2" max="2" width="21.85546875" customWidth="1"/>
    <col min="3" max="3" width="30.140625" customWidth="1"/>
    <col min="4" max="4" width="10.42578125" bestFit="1" customWidth="1"/>
    <col min="5" max="5" width="11.28515625" customWidth="1"/>
    <col min="6" max="6" width="9.140625" customWidth="1"/>
    <col min="7" max="7" width="11.7109375" customWidth="1"/>
    <col min="8" max="10" width="11.140625" customWidth="1"/>
    <col min="11" max="11" width="9.140625" customWidth="1"/>
    <col min="12" max="22" width="9.140625" style="24"/>
  </cols>
  <sheetData>
    <row r="1" spans="1:22" ht="57" customHeight="1" x14ac:dyDescent="0.25">
      <c r="A1" s="33" t="s">
        <v>79</v>
      </c>
      <c r="B1" s="33"/>
      <c r="C1" s="33"/>
      <c r="D1" s="33"/>
      <c r="E1" s="33"/>
      <c r="F1" s="33"/>
      <c r="G1" s="33"/>
      <c r="H1" s="33"/>
      <c r="I1" s="33"/>
      <c r="J1" s="28"/>
    </row>
    <row r="2" spans="1:22" x14ac:dyDescent="0.25">
      <c r="A2" s="34" t="s">
        <v>10</v>
      </c>
      <c r="B2" s="34" t="s">
        <v>0</v>
      </c>
      <c r="C2" s="34" t="s">
        <v>67</v>
      </c>
      <c r="D2" s="34" t="s">
        <v>1</v>
      </c>
      <c r="E2" s="34" t="s">
        <v>2</v>
      </c>
      <c r="F2" s="34"/>
      <c r="G2" s="34" t="s">
        <v>8</v>
      </c>
      <c r="H2" s="34"/>
      <c r="I2" s="34"/>
      <c r="J2" s="28"/>
      <c r="L2" s="40">
        <v>2031</v>
      </c>
      <c r="M2" s="40">
        <v>2032</v>
      </c>
      <c r="N2" s="40">
        <v>2033</v>
      </c>
      <c r="O2" s="40">
        <v>2034</v>
      </c>
      <c r="P2" s="40">
        <v>2035</v>
      </c>
      <c r="Q2" s="40">
        <v>2036</v>
      </c>
      <c r="R2" s="40">
        <v>2037</v>
      </c>
      <c r="S2" s="40">
        <v>2038</v>
      </c>
      <c r="T2" s="40">
        <v>2039</v>
      </c>
      <c r="U2" s="40">
        <v>2040</v>
      </c>
      <c r="V2" s="40">
        <v>2041</v>
      </c>
    </row>
    <row r="3" spans="1:22" x14ac:dyDescent="0.25">
      <c r="A3" s="34"/>
      <c r="B3" s="34"/>
      <c r="C3" s="34"/>
      <c r="D3" s="34"/>
      <c r="E3" s="17" t="s">
        <v>3</v>
      </c>
      <c r="F3" s="17" t="s">
        <v>4</v>
      </c>
      <c r="G3" s="17" t="s">
        <v>5</v>
      </c>
      <c r="H3" s="17" t="s">
        <v>77</v>
      </c>
      <c r="I3" s="17" t="s">
        <v>9</v>
      </c>
      <c r="J3" s="28"/>
      <c r="K3" s="20" t="s">
        <v>9</v>
      </c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</row>
    <row r="4" spans="1:22" x14ac:dyDescent="0.25">
      <c r="A4" s="39">
        <v>1</v>
      </c>
      <c r="B4" s="16" t="s">
        <v>16</v>
      </c>
      <c r="C4" s="39"/>
      <c r="D4" s="9" t="s">
        <v>44</v>
      </c>
      <c r="E4" s="10">
        <v>1</v>
      </c>
      <c r="F4" s="10"/>
      <c r="G4" s="10">
        <f>55-'Собств. ТПЭ (МПИ до 2030)'!H6</f>
        <v>40</v>
      </c>
      <c r="H4" s="10"/>
      <c r="I4" s="23">
        <f>G4+H4</f>
        <v>40</v>
      </c>
      <c r="J4" s="28"/>
      <c r="K4" s="21">
        <v>39</v>
      </c>
      <c r="L4" s="23">
        <v>15</v>
      </c>
      <c r="M4" s="23">
        <v>17</v>
      </c>
      <c r="N4" s="23">
        <v>2</v>
      </c>
      <c r="O4" s="23">
        <v>0</v>
      </c>
      <c r="P4" s="23">
        <v>0</v>
      </c>
      <c r="Q4" s="23">
        <v>0</v>
      </c>
      <c r="R4" s="23">
        <v>2</v>
      </c>
      <c r="S4" s="23">
        <v>2</v>
      </c>
      <c r="T4" s="23">
        <v>0</v>
      </c>
      <c r="U4" s="23">
        <v>1</v>
      </c>
      <c r="V4" s="23">
        <v>0</v>
      </c>
    </row>
    <row r="5" spans="1:22" x14ac:dyDescent="0.25">
      <c r="A5" s="39"/>
      <c r="B5" s="16" t="s">
        <v>16</v>
      </c>
      <c r="C5" s="39"/>
      <c r="D5" s="9" t="s">
        <v>45</v>
      </c>
      <c r="E5" s="10">
        <v>1</v>
      </c>
      <c r="F5" s="10"/>
      <c r="G5" s="10">
        <f>40-'Собств. ТПЭ (МПИ до 2030)'!H7</f>
        <v>29</v>
      </c>
      <c r="H5" s="10"/>
      <c r="I5" s="23">
        <f t="shared" ref="I5:I24" si="0">G5+H5</f>
        <v>29</v>
      </c>
      <c r="J5" s="28"/>
      <c r="K5" s="21">
        <v>28</v>
      </c>
      <c r="L5" s="23">
        <v>17</v>
      </c>
      <c r="M5" s="23">
        <v>6</v>
      </c>
      <c r="N5" s="23">
        <v>1</v>
      </c>
      <c r="O5" s="23">
        <v>0</v>
      </c>
      <c r="P5" s="23">
        <v>1</v>
      </c>
      <c r="Q5" s="23">
        <v>0</v>
      </c>
      <c r="R5" s="23">
        <v>2</v>
      </c>
      <c r="S5" s="23">
        <v>0</v>
      </c>
      <c r="T5" s="23">
        <v>1</v>
      </c>
      <c r="U5" s="23">
        <v>0</v>
      </c>
      <c r="V5" s="23">
        <v>0</v>
      </c>
    </row>
    <row r="6" spans="1:22" x14ac:dyDescent="0.25">
      <c r="A6" s="39"/>
      <c r="B6" s="16" t="s">
        <v>16</v>
      </c>
      <c r="C6" s="39"/>
      <c r="D6" s="9" t="s">
        <v>46</v>
      </c>
      <c r="E6" s="10">
        <v>1</v>
      </c>
      <c r="F6" s="10"/>
      <c r="G6" s="10">
        <f>63-'Собств. ТПЭ (МПИ до 2030)'!H8</f>
        <v>18</v>
      </c>
      <c r="H6" s="10"/>
      <c r="I6" s="23">
        <f t="shared" si="0"/>
        <v>18</v>
      </c>
      <c r="J6" s="28"/>
      <c r="K6" s="21">
        <v>17</v>
      </c>
      <c r="L6" s="23">
        <v>5</v>
      </c>
      <c r="M6" s="23">
        <v>6</v>
      </c>
      <c r="N6" s="23">
        <v>1</v>
      </c>
      <c r="O6" s="23">
        <v>1</v>
      </c>
      <c r="P6" s="23">
        <v>0</v>
      </c>
      <c r="Q6" s="23">
        <v>0</v>
      </c>
      <c r="R6" s="23">
        <v>0</v>
      </c>
      <c r="S6" s="23">
        <v>2</v>
      </c>
      <c r="T6" s="23">
        <v>2</v>
      </c>
      <c r="U6" s="23">
        <v>0</v>
      </c>
      <c r="V6" s="23">
        <v>0</v>
      </c>
    </row>
    <row r="7" spans="1:22" x14ac:dyDescent="0.25">
      <c r="A7" s="39"/>
      <c r="B7" s="16" t="s">
        <v>16</v>
      </c>
      <c r="C7" s="39"/>
      <c r="D7" s="9" t="s">
        <v>47</v>
      </c>
      <c r="E7" s="10">
        <v>1</v>
      </c>
      <c r="F7" s="10"/>
      <c r="G7" s="10">
        <f>57-'Собств. ТПЭ (МПИ до 2030)'!H9</f>
        <v>15</v>
      </c>
      <c r="H7" s="10"/>
      <c r="I7" s="23">
        <f t="shared" si="0"/>
        <v>15</v>
      </c>
      <c r="J7" s="28"/>
      <c r="K7" s="21">
        <v>14</v>
      </c>
      <c r="L7" s="23">
        <v>9</v>
      </c>
      <c r="M7" s="23">
        <v>2</v>
      </c>
      <c r="N7" s="23">
        <v>1</v>
      </c>
      <c r="O7" s="23">
        <v>1</v>
      </c>
      <c r="P7" s="23">
        <v>0</v>
      </c>
      <c r="Q7" s="23">
        <v>0</v>
      </c>
      <c r="R7" s="23">
        <v>0</v>
      </c>
      <c r="S7" s="23">
        <v>1</v>
      </c>
      <c r="T7" s="23">
        <v>0</v>
      </c>
      <c r="U7" s="23">
        <v>0</v>
      </c>
      <c r="V7" s="23">
        <v>0</v>
      </c>
    </row>
    <row r="8" spans="1:22" x14ac:dyDescent="0.25">
      <c r="A8" s="39"/>
      <c r="B8" s="16" t="s">
        <v>16</v>
      </c>
      <c r="C8" s="39"/>
      <c r="D8" s="9" t="s">
        <v>48</v>
      </c>
      <c r="E8" s="10">
        <v>1</v>
      </c>
      <c r="F8" s="10"/>
      <c r="G8" s="10">
        <f>63-'Собств. ТПЭ (МПИ до 2030)'!H10</f>
        <v>57</v>
      </c>
      <c r="H8" s="10"/>
      <c r="I8" s="23">
        <f t="shared" si="0"/>
        <v>57</v>
      </c>
      <c r="J8" s="28"/>
      <c r="K8" s="21">
        <v>56</v>
      </c>
      <c r="L8" s="23">
        <v>12</v>
      </c>
      <c r="M8" s="23">
        <v>30</v>
      </c>
      <c r="N8" s="23">
        <v>6</v>
      </c>
      <c r="O8" s="23">
        <v>2</v>
      </c>
      <c r="P8" s="23">
        <v>0</v>
      </c>
      <c r="Q8" s="23">
        <v>0</v>
      </c>
      <c r="R8" s="23">
        <v>1</v>
      </c>
      <c r="S8" s="23">
        <v>2</v>
      </c>
      <c r="T8" s="23">
        <v>3</v>
      </c>
      <c r="U8" s="23">
        <v>0</v>
      </c>
      <c r="V8" s="23">
        <v>0</v>
      </c>
    </row>
    <row r="9" spans="1:22" ht="30" x14ac:dyDescent="0.25">
      <c r="A9" s="15">
        <v>2</v>
      </c>
      <c r="B9" s="16" t="s">
        <v>18</v>
      </c>
      <c r="C9" s="8" t="s">
        <v>69</v>
      </c>
      <c r="D9" s="9" t="s">
        <v>49</v>
      </c>
      <c r="E9" s="10">
        <v>4</v>
      </c>
      <c r="F9" s="10"/>
      <c r="G9" s="23">
        <f>11+130-'Собств. ТПЭ (МПИ до 2030)'!H11</f>
        <v>71</v>
      </c>
      <c r="H9" s="23">
        <f>15-'Собств. ТПЭ (МПИ до 2030)'!I11</f>
        <v>1</v>
      </c>
      <c r="I9" s="23">
        <f t="shared" si="0"/>
        <v>72</v>
      </c>
      <c r="J9" s="28"/>
      <c r="K9" s="22">
        <v>72</v>
      </c>
      <c r="L9" s="23">
        <v>13</v>
      </c>
      <c r="M9" s="23">
        <v>7</v>
      </c>
      <c r="N9" s="23">
        <v>0</v>
      </c>
      <c r="O9" s="23">
        <v>0</v>
      </c>
      <c r="P9" s="23">
        <v>1</v>
      </c>
      <c r="Q9" s="23">
        <v>0</v>
      </c>
      <c r="R9" s="23">
        <v>1</v>
      </c>
      <c r="S9" s="23">
        <v>3</v>
      </c>
      <c r="T9" s="23">
        <v>38</v>
      </c>
      <c r="U9" s="23">
        <v>5</v>
      </c>
      <c r="V9" s="23">
        <v>4</v>
      </c>
    </row>
    <row r="10" spans="1:22" x14ac:dyDescent="0.25">
      <c r="A10" s="27">
        <v>3</v>
      </c>
      <c r="B10" s="16" t="s">
        <v>19</v>
      </c>
      <c r="C10" s="27"/>
      <c r="D10" s="9" t="s">
        <v>51</v>
      </c>
      <c r="E10" s="10">
        <v>2</v>
      </c>
      <c r="F10" s="10"/>
      <c r="G10" s="23">
        <f>2-'Собств. ТПЭ (МПИ до 2030)'!H13</f>
        <v>2</v>
      </c>
      <c r="H10" s="23">
        <f>4-'Собств. ТПЭ (МПИ до 2030)'!I13</f>
        <v>2</v>
      </c>
      <c r="I10" s="23">
        <f t="shared" si="0"/>
        <v>4</v>
      </c>
      <c r="J10" s="28"/>
      <c r="K10" s="22">
        <v>4</v>
      </c>
      <c r="L10" s="23">
        <v>0</v>
      </c>
      <c r="M10" s="23">
        <v>1</v>
      </c>
      <c r="N10" s="23">
        <v>0</v>
      </c>
      <c r="O10" s="23">
        <v>0</v>
      </c>
      <c r="P10" s="23">
        <v>1</v>
      </c>
      <c r="Q10" s="23">
        <v>0</v>
      </c>
      <c r="R10" s="23">
        <v>0</v>
      </c>
      <c r="S10" s="23">
        <v>1</v>
      </c>
      <c r="T10" s="23">
        <v>1</v>
      </c>
      <c r="U10" s="23">
        <v>0</v>
      </c>
      <c r="V10" s="23">
        <v>0</v>
      </c>
    </row>
    <row r="11" spans="1:22" ht="30" x14ac:dyDescent="0.25">
      <c r="A11" s="15">
        <v>4</v>
      </c>
      <c r="B11" s="16" t="s">
        <v>20</v>
      </c>
      <c r="C11" s="15" t="s">
        <v>71</v>
      </c>
      <c r="D11" s="9" t="s">
        <v>52</v>
      </c>
      <c r="E11" s="10">
        <v>2</v>
      </c>
      <c r="F11" s="10"/>
      <c r="G11" s="23">
        <f>3-'Собств. ТПЭ (МПИ до 2030)'!H14</f>
        <v>1</v>
      </c>
      <c r="H11" s="23">
        <f>6-'Собств. ТПЭ (МПИ до 2030)'!I14</f>
        <v>0</v>
      </c>
      <c r="I11" s="23">
        <f t="shared" si="0"/>
        <v>1</v>
      </c>
      <c r="J11" s="28"/>
      <c r="K11" s="22">
        <v>1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1</v>
      </c>
      <c r="T11" s="23">
        <v>0</v>
      </c>
      <c r="U11" s="23">
        <v>0</v>
      </c>
      <c r="V11" s="23">
        <v>0</v>
      </c>
    </row>
    <row r="12" spans="1:22" x14ac:dyDescent="0.25">
      <c r="A12" s="39">
        <v>5</v>
      </c>
      <c r="B12" s="16" t="s">
        <v>24</v>
      </c>
      <c r="C12" s="39" t="s">
        <v>72</v>
      </c>
      <c r="D12" s="9" t="s">
        <v>61</v>
      </c>
      <c r="E12" s="10">
        <v>1</v>
      </c>
      <c r="F12" s="10"/>
      <c r="G12" s="23">
        <f>5-'Собств. ТПЭ (МПИ до 2030)'!H15</f>
        <v>1</v>
      </c>
      <c r="H12" s="23">
        <f>1-'Собств. ТПЭ (МПИ до 2030)'!I15</f>
        <v>0</v>
      </c>
      <c r="I12" s="23">
        <f t="shared" si="0"/>
        <v>1</v>
      </c>
      <c r="J12" s="28"/>
      <c r="K12" s="22">
        <v>1</v>
      </c>
      <c r="L12" s="23">
        <v>0</v>
      </c>
      <c r="M12" s="23">
        <v>0</v>
      </c>
      <c r="N12" s="23">
        <v>0</v>
      </c>
      <c r="O12" s="23">
        <v>0</v>
      </c>
      <c r="P12" s="23">
        <v>1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</row>
    <row r="13" spans="1:22" x14ac:dyDescent="0.25">
      <c r="A13" s="39"/>
      <c r="B13" s="16" t="s">
        <v>24</v>
      </c>
      <c r="C13" s="39"/>
      <c r="D13" s="9" t="s">
        <v>62</v>
      </c>
      <c r="E13" s="10">
        <v>1</v>
      </c>
      <c r="F13" s="10"/>
      <c r="G13" s="23">
        <f>10-'Собств. ТПЭ (МПИ до 2030)'!H16</f>
        <v>4</v>
      </c>
      <c r="H13" s="23">
        <f>1-'Собств. ТПЭ (МПИ до 2030)'!I16</f>
        <v>0</v>
      </c>
      <c r="I13" s="23">
        <f t="shared" si="0"/>
        <v>4</v>
      </c>
      <c r="J13" s="28"/>
      <c r="K13" s="22">
        <v>4</v>
      </c>
      <c r="L13" s="23">
        <v>0</v>
      </c>
      <c r="M13" s="23">
        <v>2</v>
      </c>
      <c r="N13" s="23">
        <v>1</v>
      </c>
      <c r="O13" s="23">
        <v>1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</row>
    <row r="14" spans="1:22" x14ac:dyDescent="0.25">
      <c r="A14" s="39"/>
      <c r="B14" s="16" t="s">
        <v>24</v>
      </c>
      <c r="C14" s="39"/>
      <c r="D14" s="9" t="s">
        <v>63</v>
      </c>
      <c r="E14" s="10">
        <v>1</v>
      </c>
      <c r="F14" s="10"/>
      <c r="G14" s="23">
        <f>7-'Собств. ТПЭ (МПИ до 2030)'!H17</f>
        <v>3</v>
      </c>
      <c r="H14" s="23">
        <f>1-'Собств. ТПЭ (МПИ до 2030)'!I17</f>
        <v>0</v>
      </c>
      <c r="I14" s="23">
        <f t="shared" si="0"/>
        <v>3</v>
      </c>
      <c r="J14" s="28"/>
      <c r="K14" s="22">
        <v>3</v>
      </c>
      <c r="L14" s="23">
        <v>0</v>
      </c>
      <c r="M14" s="23">
        <v>1</v>
      </c>
      <c r="N14" s="23">
        <v>2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</row>
    <row r="15" spans="1:22" x14ac:dyDescent="0.25">
      <c r="A15" s="39"/>
      <c r="B15" s="16" t="s">
        <v>24</v>
      </c>
      <c r="C15" s="39"/>
      <c r="D15" s="9" t="s">
        <v>64</v>
      </c>
      <c r="E15" s="10">
        <v>1</v>
      </c>
      <c r="F15" s="10"/>
      <c r="G15" s="23">
        <f>21-'Собств. ТПЭ (МПИ до 2030)'!H18</f>
        <v>4</v>
      </c>
      <c r="H15" s="23">
        <f>1-'Собств. ТПЭ (МПИ до 2030)'!I18</f>
        <v>0</v>
      </c>
      <c r="I15" s="23">
        <f t="shared" si="0"/>
        <v>4</v>
      </c>
      <c r="J15" s="28"/>
      <c r="K15" s="22">
        <v>4</v>
      </c>
      <c r="L15" s="23">
        <v>0</v>
      </c>
      <c r="M15" s="23">
        <v>2</v>
      </c>
      <c r="N15" s="23">
        <v>2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</row>
    <row r="16" spans="1:22" x14ac:dyDescent="0.25">
      <c r="A16" s="39"/>
      <c r="B16" s="16" t="s">
        <v>24</v>
      </c>
      <c r="C16" s="39"/>
      <c r="D16" s="9" t="s">
        <v>65</v>
      </c>
      <c r="E16" s="10">
        <v>1</v>
      </c>
      <c r="F16" s="10"/>
      <c r="G16" s="23">
        <f>5-'Собств. ТПЭ (МПИ до 2030)'!H19</f>
        <v>1</v>
      </c>
      <c r="H16" s="23">
        <f>1-'Собств. ТПЭ (МПИ до 2030)'!I19</f>
        <v>0</v>
      </c>
      <c r="I16" s="23">
        <f t="shared" si="0"/>
        <v>1</v>
      </c>
      <c r="J16" s="28"/>
      <c r="K16" s="22">
        <v>1</v>
      </c>
      <c r="L16" s="23">
        <v>0</v>
      </c>
      <c r="M16" s="23">
        <v>1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  <c r="T16" s="23">
        <v>0</v>
      </c>
      <c r="U16" s="23">
        <v>0</v>
      </c>
      <c r="V16" s="23">
        <v>0</v>
      </c>
    </row>
    <row r="17" spans="1:22" ht="30" x14ac:dyDescent="0.25">
      <c r="A17" s="15">
        <v>6</v>
      </c>
      <c r="B17" s="16" t="s">
        <v>26</v>
      </c>
      <c r="C17" s="8" t="s">
        <v>73</v>
      </c>
      <c r="D17" s="9" t="s">
        <v>53</v>
      </c>
      <c r="E17" s="10">
        <v>2</v>
      </c>
      <c r="F17" s="10"/>
      <c r="G17" s="23">
        <f>1-'Собств. ТПЭ (МПИ до 2030)'!H20</f>
        <v>0</v>
      </c>
      <c r="H17" s="23">
        <f>2-'Собств. ТПЭ (МПИ до 2030)'!I20</f>
        <v>1</v>
      </c>
      <c r="I17" s="23">
        <f t="shared" si="0"/>
        <v>1</v>
      </c>
      <c r="J17" s="28"/>
      <c r="K17" s="22">
        <v>1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1</v>
      </c>
      <c r="T17" s="23">
        <v>0</v>
      </c>
      <c r="U17" s="23">
        <v>0</v>
      </c>
      <c r="V17" s="23">
        <v>0</v>
      </c>
    </row>
    <row r="18" spans="1:22" x14ac:dyDescent="0.25">
      <c r="A18" s="38">
        <v>7</v>
      </c>
      <c r="B18" s="16" t="s">
        <v>34</v>
      </c>
      <c r="C18" s="38"/>
      <c r="D18" s="9" t="s">
        <v>54</v>
      </c>
      <c r="E18" s="10">
        <v>1</v>
      </c>
      <c r="F18" s="10"/>
      <c r="G18" s="23">
        <f>12-'Собств. ТПЭ (МПИ до 2030)'!H22</f>
        <v>12</v>
      </c>
      <c r="H18" s="23">
        <f>1-'Собств. ТПЭ (МПИ до 2030)'!I22</f>
        <v>0</v>
      </c>
      <c r="I18" s="23">
        <f t="shared" si="0"/>
        <v>12</v>
      </c>
      <c r="J18" s="28"/>
      <c r="K18" s="22">
        <v>12</v>
      </c>
      <c r="L18" s="23">
        <v>0</v>
      </c>
      <c r="M18" s="23">
        <v>1</v>
      </c>
      <c r="N18" s="23">
        <v>10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23">
        <v>1</v>
      </c>
      <c r="U18" s="23">
        <v>0</v>
      </c>
      <c r="V18" s="23">
        <v>0</v>
      </c>
    </row>
    <row r="19" spans="1:22" x14ac:dyDescent="0.25">
      <c r="A19" s="38"/>
      <c r="B19" s="16" t="s">
        <v>34</v>
      </c>
      <c r="C19" s="38"/>
      <c r="D19" s="9" t="s">
        <v>55</v>
      </c>
      <c r="E19" s="10">
        <v>1</v>
      </c>
      <c r="F19" s="10"/>
      <c r="G19" s="23">
        <f>11-'Собств. ТПЭ (МПИ до 2030)'!H23</f>
        <v>11</v>
      </c>
      <c r="H19" s="23">
        <f>1-'Собств. ТПЭ (МПИ до 2030)'!I23</f>
        <v>0</v>
      </c>
      <c r="I19" s="23">
        <f t="shared" si="0"/>
        <v>11</v>
      </c>
      <c r="J19" s="28"/>
      <c r="K19" s="22">
        <v>11</v>
      </c>
      <c r="L19" s="23">
        <v>0</v>
      </c>
      <c r="M19" s="23">
        <v>0</v>
      </c>
      <c r="N19" s="23">
        <v>5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5</v>
      </c>
      <c r="U19" s="23">
        <v>1</v>
      </c>
      <c r="V19" s="23">
        <v>0</v>
      </c>
    </row>
    <row r="20" spans="1:22" x14ac:dyDescent="0.25">
      <c r="A20" s="38">
        <v>8</v>
      </c>
      <c r="B20" s="16" t="s">
        <v>40</v>
      </c>
      <c r="C20" s="38" t="s">
        <v>75</v>
      </c>
      <c r="D20" s="9" t="s">
        <v>56</v>
      </c>
      <c r="E20" s="10">
        <v>2</v>
      </c>
      <c r="F20" s="10"/>
      <c r="G20" s="23">
        <f>1+1-'Собств. ТПЭ (МПИ до 2030)'!H24</f>
        <v>2</v>
      </c>
      <c r="H20" s="23">
        <f>5-'Собств. ТПЭ (МПИ до 2030)'!I24</f>
        <v>2</v>
      </c>
      <c r="I20" s="23">
        <f t="shared" si="0"/>
        <v>4</v>
      </c>
      <c r="J20" s="28"/>
      <c r="K20" s="22">
        <v>4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2</v>
      </c>
      <c r="R20" s="23">
        <v>2</v>
      </c>
      <c r="S20" s="23">
        <v>0</v>
      </c>
      <c r="T20" s="23">
        <v>0</v>
      </c>
      <c r="U20" s="23">
        <v>0</v>
      </c>
      <c r="V20" s="23">
        <v>0</v>
      </c>
    </row>
    <row r="21" spans="1:22" x14ac:dyDescent="0.25">
      <c r="A21" s="38"/>
      <c r="B21" s="16" t="s">
        <v>40</v>
      </c>
      <c r="C21" s="38"/>
      <c r="D21" s="9" t="s">
        <v>57</v>
      </c>
      <c r="E21" s="10">
        <v>2</v>
      </c>
      <c r="F21" s="10"/>
      <c r="G21" s="23">
        <f>6-'Собств. ТПЭ (МПИ до 2030)'!H25</f>
        <v>4</v>
      </c>
      <c r="H21" s="23">
        <f>4-'Собств. ТПЭ (МПИ до 2030)'!I25</f>
        <v>0</v>
      </c>
      <c r="I21" s="23">
        <f t="shared" si="0"/>
        <v>4</v>
      </c>
      <c r="J21" s="28"/>
      <c r="K21" s="22">
        <v>4</v>
      </c>
      <c r="L21" s="23">
        <v>1</v>
      </c>
      <c r="M21" s="23">
        <v>0</v>
      </c>
      <c r="N21" s="23">
        <v>0</v>
      </c>
      <c r="O21" s="23">
        <v>0</v>
      </c>
      <c r="P21" s="23">
        <v>0</v>
      </c>
      <c r="Q21" s="23">
        <v>1</v>
      </c>
      <c r="R21" s="23">
        <v>2</v>
      </c>
      <c r="S21" s="23">
        <v>0</v>
      </c>
      <c r="T21" s="23">
        <v>0</v>
      </c>
      <c r="U21" s="23">
        <v>0</v>
      </c>
      <c r="V21" s="23">
        <v>0</v>
      </c>
    </row>
    <row r="22" spans="1:22" x14ac:dyDescent="0.25">
      <c r="A22" s="38"/>
      <c r="B22" s="16" t="s">
        <v>40</v>
      </c>
      <c r="C22" s="38"/>
      <c r="D22" s="9" t="s">
        <v>59</v>
      </c>
      <c r="E22" s="10">
        <v>2</v>
      </c>
      <c r="F22" s="10"/>
      <c r="G22" s="23">
        <f>2-'Собств. ТПЭ (МПИ до 2030)'!H27</f>
        <v>2</v>
      </c>
      <c r="H22" s="23">
        <f>4-'Собств. ТПЭ (МПИ до 2030)'!I27</f>
        <v>0</v>
      </c>
      <c r="I22" s="23">
        <f t="shared" si="0"/>
        <v>2</v>
      </c>
      <c r="J22" s="28"/>
      <c r="K22" s="22">
        <v>2</v>
      </c>
      <c r="L22" s="23">
        <v>0</v>
      </c>
      <c r="M22" s="23">
        <v>1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1</v>
      </c>
      <c r="U22" s="23">
        <v>0</v>
      </c>
      <c r="V22" s="23">
        <v>0</v>
      </c>
    </row>
    <row r="23" spans="1:22" x14ac:dyDescent="0.25">
      <c r="A23" s="38"/>
      <c r="B23" s="16" t="s">
        <v>40</v>
      </c>
      <c r="C23" s="38"/>
      <c r="D23" s="9" t="s">
        <v>60</v>
      </c>
      <c r="E23" s="10">
        <v>2</v>
      </c>
      <c r="F23" s="10"/>
      <c r="G23" s="23">
        <f>11-'Собств. ТПЭ (МПИ до 2030)'!H28</f>
        <v>6</v>
      </c>
      <c r="H23" s="23">
        <f>7-'Собств. ТПЭ (МПИ до 2030)'!I28</f>
        <v>0</v>
      </c>
      <c r="I23" s="23">
        <f t="shared" si="0"/>
        <v>6</v>
      </c>
      <c r="J23" s="28"/>
      <c r="K23" s="22">
        <v>6</v>
      </c>
      <c r="L23" s="23">
        <v>4</v>
      </c>
      <c r="M23" s="23">
        <v>1</v>
      </c>
      <c r="N23" s="23">
        <v>0</v>
      </c>
      <c r="O23" s="23">
        <v>0</v>
      </c>
      <c r="P23" s="23">
        <v>0</v>
      </c>
      <c r="Q23" s="23">
        <v>0</v>
      </c>
      <c r="R23" s="23">
        <v>1</v>
      </c>
      <c r="S23" s="23">
        <v>0</v>
      </c>
      <c r="T23" s="23">
        <v>0</v>
      </c>
      <c r="U23" s="23">
        <v>0</v>
      </c>
      <c r="V23" s="23">
        <v>0</v>
      </c>
    </row>
    <row r="24" spans="1:22" x14ac:dyDescent="0.25">
      <c r="A24" s="37" t="s">
        <v>76</v>
      </c>
      <c r="B24" s="37"/>
      <c r="C24" s="37"/>
      <c r="D24" s="37"/>
      <c r="E24" s="13">
        <f>SUM(E4:E23)</f>
        <v>30</v>
      </c>
      <c r="F24" s="13"/>
      <c r="G24" s="13">
        <f>SUM(G4:G23)</f>
        <v>283</v>
      </c>
      <c r="H24" s="13">
        <f>SUM(H4:H23)</f>
        <v>6</v>
      </c>
      <c r="I24" s="23">
        <f t="shared" si="0"/>
        <v>289</v>
      </c>
      <c r="J24" s="28"/>
      <c r="K24" s="13">
        <f t="shared" ref="K24:V24" si="1">SUM(K4:K23)</f>
        <v>284</v>
      </c>
      <c r="L24" s="25">
        <f t="shared" si="1"/>
        <v>76</v>
      </c>
      <c r="M24" s="25">
        <f t="shared" si="1"/>
        <v>78</v>
      </c>
      <c r="N24" s="25">
        <f t="shared" si="1"/>
        <v>31</v>
      </c>
      <c r="O24" s="25">
        <f t="shared" si="1"/>
        <v>5</v>
      </c>
      <c r="P24" s="25">
        <f t="shared" si="1"/>
        <v>4</v>
      </c>
      <c r="Q24" s="25">
        <f t="shared" si="1"/>
        <v>3</v>
      </c>
      <c r="R24" s="25">
        <f t="shared" si="1"/>
        <v>11</v>
      </c>
      <c r="S24" s="25">
        <f t="shared" si="1"/>
        <v>13</v>
      </c>
      <c r="T24" s="25">
        <f t="shared" si="1"/>
        <v>52</v>
      </c>
      <c r="U24" s="25">
        <f t="shared" si="1"/>
        <v>7</v>
      </c>
      <c r="V24" s="25">
        <f t="shared" si="1"/>
        <v>4</v>
      </c>
    </row>
    <row r="25" spans="1:22" x14ac:dyDescent="0.25">
      <c r="A25" s="37" t="s">
        <v>80</v>
      </c>
      <c r="B25" s="37"/>
      <c r="C25" s="37"/>
      <c r="D25" s="37" t="s">
        <v>9</v>
      </c>
      <c r="E25" s="13"/>
      <c r="F25" s="13"/>
      <c r="G25" s="13"/>
      <c r="H25" s="13"/>
      <c r="I25" s="13"/>
      <c r="J25" s="28"/>
      <c r="K25" s="13"/>
      <c r="L25" s="25">
        <f>SUM(L24:V24)</f>
        <v>284</v>
      </c>
    </row>
    <row r="26" spans="1:22" x14ac:dyDescent="0.25">
      <c r="A26" s="14"/>
      <c r="B26" s="14"/>
      <c r="C26" s="14"/>
      <c r="D26" s="14"/>
    </row>
    <row r="27" spans="1:22" x14ac:dyDescent="0.25">
      <c r="A27" s="14"/>
      <c r="B27" s="14"/>
      <c r="C27" s="14"/>
      <c r="D27" s="14"/>
    </row>
    <row r="28" spans="1:22" x14ac:dyDescent="0.25">
      <c r="A28" s="14"/>
      <c r="B28" s="14"/>
      <c r="C28" s="14"/>
      <c r="D28" s="14"/>
    </row>
    <row r="29" spans="1:22" x14ac:dyDescent="0.25">
      <c r="A29" s="14"/>
      <c r="B29" s="14"/>
      <c r="C29" s="14"/>
      <c r="D29" s="14"/>
    </row>
    <row r="30" spans="1:22" x14ac:dyDescent="0.25">
      <c r="A30" s="14"/>
      <c r="B30" s="14"/>
      <c r="C30" s="14"/>
      <c r="D30" s="14"/>
    </row>
    <row r="31" spans="1:22" x14ac:dyDescent="0.25">
      <c r="A31" s="14"/>
      <c r="B31" s="14"/>
      <c r="C31" s="14"/>
      <c r="D31" s="14"/>
    </row>
    <row r="32" spans="1:22" x14ac:dyDescent="0.25">
      <c r="A32" s="14"/>
      <c r="B32" s="14"/>
      <c r="C32" s="14"/>
      <c r="D32" s="14"/>
    </row>
    <row r="33" spans="1:4" x14ac:dyDescent="0.25">
      <c r="A33" s="14"/>
      <c r="B33" s="14"/>
      <c r="C33" s="14"/>
      <c r="D33" s="14"/>
    </row>
    <row r="34" spans="1:4" x14ac:dyDescent="0.25">
      <c r="A34" s="14"/>
      <c r="B34" s="14"/>
      <c r="C34" s="14"/>
      <c r="D34" s="14"/>
    </row>
    <row r="35" spans="1:4" x14ac:dyDescent="0.25">
      <c r="A35" s="14"/>
      <c r="B35" s="14"/>
      <c r="C35" s="14"/>
      <c r="D35" s="14"/>
    </row>
  </sheetData>
  <mergeCells count="28">
    <mergeCell ref="A20:A23"/>
    <mergeCell ref="C20:C23"/>
    <mergeCell ref="A24:D24"/>
    <mergeCell ref="A25:D25"/>
    <mergeCell ref="A12:A16"/>
    <mergeCell ref="C12:C16"/>
    <mergeCell ref="A18:A19"/>
    <mergeCell ref="C18:C19"/>
    <mergeCell ref="R2:R3"/>
    <mergeCell ref="S2:S3"/>
    <mergeCell ref="T2:T3"/>
    <mergeCell ref="U2:U3"/>
    <mergeCell ref="V2:V3"/>
    <mergeCell ref="A4:A8"/>
    <mergeCell ref="C4:C8"/>
    <mergeCell ref="L2:L3"/>
    <mergeCell ref="M2:M3"/>
    <mergeCell ref="N2:N3"/>
    <mergeCell ref="O2:O3"/>
    <mergeCell ref="P2:P3"/>
    <mergeCell ref="Q2:Q3"/>
    <mergeCell ref="A1:I1"/>
    <mergeCell ref="A2:A3"/>
    <mergeCell ref="B2:B3"/>
    <mergeCell ref="C2:C3"/>
    <mergeCell ref="D2:D3"/>
    <mergeCell ref="E2:F2"/>
    <mergeCell ref="G2:I2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Собств. ТПЭ (МПИ до 2030)</vt:lpstr>
      <vt:lpstr>Собств. ТПЭ (МПИ 2031-2041)</vt:lpstr>
      <vt:lpstr>'Собств. ТПЭ (МПИ 2031-2041)'!Область_печати</vt:lpstr>
      <vt:lpstr>'Собств. ТПЭ (МПИ до 2030)'!Область_печати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2025-11-21T09:23:24Z</dcterms:modified>
</cp:coreProperties>
</file>